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 firstSheet="1" activeTab="1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'!$A$5:$M$5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'!$A$1:$L$17</definedName>
    <definedName name="_xlnm.Print_Area" localSheetId="6">'11 класс  '!$A$1:$L$18</definedName>
    <definedName name="_xlnm.Print_Area" localSheetId="0">'5 класс '!$A$1:$L$17</definedName>
    <definedName name="_xlnm.Print_Area" localSheetId="1">'6 класс'!$A$1:$L$17</definedName>
    <definedName name="_xlnm.Print_Area" localSheetId="2">'7 класс'!$A$1:$L$17</definedName>
    <definedName name="_xlnm.Print_Area" localSheetId="3">'8класс '!$A$1:$L$17</definedName>
    <definedName name="_xlnm.Print_Area" localSheetId="4">'9 класс '!$A$1:$L$17</definedName>
    <definedName name="_xlnm.Print_Area" localSheetId="7">Образец!$A$1:$M$19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9" i="16" l="1"/>
  <c r="K9" i="15"/>
  <c r="K9" i="14"/>
  <c r="K9" i="13"/>
  <c r="K8" i="13"/>
  <c r="K7" i="13"/>
  <c r="K6" i="13"/>
  <c r="K5" i="13"/>
  <c r="K9" i="12"/>
  <c r="K8" i="12"/>
  <c r="K7" i="12"/>
  <c r="K6" i="12"/>
  <c r="K5" i="12"/>
  <c r="K9" i="1"/>
  <c r="P33" i="8"/>
  <c r="Q33" i="8"/>
  <c r="K33" i="8"/>
  <c r="P32" i="8"/>
  <c r="Q32" i="8" s="1"/>
  <c r="K32" i="8"/>
  <c r="P31" i="8"/>
  <c r="Q31" i="8" s="1"/>
  <c r="K31" i="8"/>
  <c r="P30" i="8"/>
  <c r="Q30" i="8" s="1"/>
  <c r="K30" i="8"/>
  <c r="P29" i="8"/>
  <c r="Q29" i="8" s="1"/>
  <c r="K29" i="8"/>
  <c r="P28" i="8"/>
  <c r="Q28" i="8" s="1"/>
  <c r="K28" i="8"/>
  <c r="P27" i="8"/>
  <c r="Q27" i="8" s="1"/>
  <c r="K27" i="8"/>
  <c r="P26" i="8"/>
  <c r="Q26" i="8" s="1"/>
  <c r="K26" i="8"/>
  <c r="P25" i="8"/>
  <c r="Q25" i="8" s="1"/>
  <c r="K25" i="8"/>
  <c r="P24" i="8"/>
  <c r="Q24" i="8" s="1"/>
  <c r="K24" i="8"/>
  <c r="P23" i="8"/>
  <c r="Q23" i="8" s="1"/>
  <c r="K23" i="8"/>
  <c r="P22" i="8"/>
  <c r="Q22" i="8" s="1"/>
  <c r="K22" i="8"/>
  <c r="P21" i="8"/>
  <c r="Q21" i="8" s="1"/>
  <c r="K21" i="8"/>
  <c r="P20" i="8"/>
  <c r="Q20" i="8" s="1"/>
  <c r="K20" i="8"/>
  <c r="P19" i="8"/>
  <c r="Q19" i="8" s="1"/>
  <c r="K19" i="8"/>
  <c r="P18" i="8"/>
  <c r="Q18" i="8" s="1"/>
  <c r="K18" i="8"/>
  <c r="P17" i="8"/>
  <c r="Q17" i="8" s="1"/>
  <c r="K17" i="8"/>
  <c r="P16" i="8"/>
  <c r="Q16" i="8" s="1"/>
  <c r="K16" i="8"/>
  <c r="P15" i="8"/>
  <c r="Q15" i="8" s="1"/>
  <c r="K15" i="8"/>
  <c r="P14" i="8"/>
  <c r="Q14" i="8" s="1"/>
  <c r="K14" i="8"/>
  <c r="P13" i="8"/>
  <c r="Q13" i="8" s="1"/>
  <c r="K13" i="8"/>
  <c r="P12" i="8"/>
  <c r="Q12" i="8" s="1"/>
  <c r="K12" i="8"/>
  <c r="P11" i="8"/>
  <c r="Q11" i="8" s="1"/>
  <c r="K11" i="8"/>
  <c r="P10" i="8"/>
  <c r="Q10" i="8" s="1"/>
  <c r="K10" i="8"/>
  <c r="P9" i="8"/>
  <c r="Q9" i="8" s="1"/>
  <c r="K9" i="8"/>
  <c r="P8" i="8"/>
  <c r="Q8" i="8" s="1"/>
  <c r="K8" i="8"/>
  <c r="P7" i="8"/>
  <c r="Q7" i="8" s="1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<sst xmlns="http://schemas.openxmlformats.org/spreadsheetml/2006/main" count="352" uniqueCount="130">
  <si>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</si>
  <si>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</si>
  <si>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</si>
  <si>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</si>
  <si>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</si>
  <si>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</si>
  <si>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</si>
  <si>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</si>
  <si>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</si>
  <si>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</si>
  <si>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</si>
  <si>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</si>
  <si>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</si>
  <si>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</si>
  <si>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</si>
  <si>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</si>
  <si>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</si>
  <si>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</si>
  <si>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</si>
  <si>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</si>
  <si>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</si>
  <si>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</si>
  <si>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</si>
  <si>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</si>
  <si>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</si>
  <si>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</si>
  <si>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 xml:space="preserve">Протокол проведения муниципального этапа всероссийской олимпиады школьников 2019-2020 уч.год </t>
  </si>
  <si>
    <t>Предмет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</si>
  <si>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</si>
  <si>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</si>
  <si>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</si>
  <si>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</si>
  <si>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</si>
  <si>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</si>
  <si>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</si>
  <si>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</si>
  <si>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 xml:space="preserve">Протокол проведения школьного этапа всероссийской олимпиады школьников 2019-2020 уч.год </t>
  </si>
  <si>
    <t>Экология</t>
  </si>
  <si>
    <t>максимальное количество баллов - 65</t>
  </si>
  <si>
    <t>Абликов</t>
  </si>
  <si>
    <t>Матвей</t>
  </si>
  <si>
    <t>Васильевич</t>
  </si>
  <si>
    <t>МБОУ "Агинская СОШ №1"</t>
  </si>
  <si>
    <t>7б</t>
  </si>
  <si>
    <t>участник</t>
  </si>
  <si>
    <t>Герасимов</t>
  </si>
  <si>
    <t>Иван</t>
  </si>
  <si>
    <t>Дмитриевич</t>
  </si>
  <si>
    <t>7а</t>
  </si>
  <si>
    <t xml:space="preserve">Качанов </t>
  </si>
  <si>
    <t>Артем</t>
  </si>
  <si>
    <t>Денисович</t>
  </si>
  <si>
    <t>Павловский</t>
  </si>
  <si>
    <t>Кирилл</t>
  </si>
  <si>
    <t>Алексеевич</t>
  </si>
  <si>
    <t>Бехлер</t>
  </si>
  <si>
    <t>Александр</t>
  </si>
  <si>
    <t>Сергеевич</t>
  </si>
  <si>
    <t>8а</t>
  </si>
  <si>
    <t>Кузьмук</t>
  </si>
  <si>
    <t>Ростислав</t>
  </si>
  <si>
    <t>Андреевич</t>
  </si>
  <si>
    <t>8б</t>
  </si>
  <si>
    <t xml:space="preserve">Лазарева </t>
  </si>
  <si>
    <t>Алина</t>
  </si>
  <si>
    <t>Андреевна</t>
  </si>
  <si>
    <t>Суздалев</t>
  </si>
  <si>
    <t>Григорий</t>
  </si>
  <si>
    <t>Григорьевич</t>
  </si>
  <si>
    <t>максимальное количество баллов - 60</t>
  </si>
  <si>
    <t>Петрова</t>
  </si>
  <si>
    <t>Яна</t>
  </si>
  <si>
    <t>Сергеевна</t>
  </si>
  <si>
    <t>9а</t>
  </si>
  <si>
    <t>Кирова</t>
  </si>
  <si>
    <t>Елизавета</t>
  </si>
  <si>
    <t>9б</t>
  </si>
  <si>
    <t>призер</t>
  </si>
  <si>
    <t>Мамаиашвили</t>
  </si>
  <si>
    <t>Неллия</t>
  </si>
  <si>
    <t>Ильинична</t>
  </si>
  <si>
    <t>Жукова</t>
  </si>
  <si>
    <t>Ольга</t>
  </si>
  <si>
    <t>Денисовна</t>
  </si>
  <si>
    <t xml:space="preserve"> 9-1</t>
  </si>
  <si>
    <t xml:space="preserve"> 9-2</t>
  </si>
  <si>
    <t xml:space="preserve"> 9-3</t>
  </si>
  <si>
    <t xml:space="preserve"> 9-4</t>
  </si>
  <si>
    <t xml:space="preserve"> Экология</t>
  </si>
  <si>
    <t>максимальное количество баллов - 55</t>
  </si>
  <si>
    <t xml:space="preserve"> 10-2</t>
  </si>
  <si>
    <t>Потапова</t>
  </si>
  <si>
    <t>Полина</t>
  </si>
  <si>
    <t>Александровна</t>
  </si>
  <si>
    <t xml:space="preserve"> 10-3</t>
  </si>
  <si>
    <t>Слежов</t>
  </si>
  <si>
    <t xml:space="preserve"> 10-4</t>
  </si>
  <si>
    <t>Слезина</t>
  </si>
  <si>
    <t>Светлана</t>
  </si>
  <si>
    <t>Николаевна</t>
  </si>
  <si>
    <t xml:space="preserve"> 10-1</t>
  </si>
  <si>
    <t>Тарасенко</t>
  </si>
  <si>
    <t>Анастасия</t>
  </si>
  <si>
    <t>Викторовна</t>
  </si>
  <si>
    <t xml:space="preserve"> 11-4</t>
  </si>
  <si>
    <t>Ксения</t>
  </si>
  <si>
    <t xml:space="preserve"> 11-6</t>
  </si>
  <si>
    <t>Михайлова</t>
  </si>
  <si>
    <t>Дарья</t>
  </si>
  <si>
    <t xml:space="preserve"> 11-1</t>
  </si>
  <si>
    <t>Перелыгин</t>
  </si>
  <si>
    <t>Дмитрий</t>
  </si>
  <si>
    <t>Александрович</t>
  </si>
  <si>
    <t xml:space="preserve"> 11-5</t>
  </si>
  <si>
    <t>Баланина</t>
  </si>
  <si>
    <t>Маргарита</t>
  </si>
  <si>
    <t>Дмитриевна</t>
  </si>
  <si>
    <t xml:space="preserve"> 11-3</t>
  </si>
  <si>
    <t>Захаров</t>
  </si>
  <si>
    <t>Данил</t>
  </si>
  <si>
    <t>Игоревич</t>
  </si>
  <si>
    <t xml:space="preserve"> 11-2</t>
  </si>
  <si>
    <t>Крюков</t>
  </si>
  <si>
    <t>Никита</t>
  </si>
  <si>
    <t>максимальное количество баллов  - 55</t>
  </si>
  <si>
    <r>
      <t>Председатель жюри __</t>
    </r>
    <r>
      <rPr>
        <u/>
        <sz val="12"/>
        <color indexed="8"/>
        <rFont val="Times New Roman"/>
        <family val="1"/>
        <charset val="204"/>
      </rPr>
      <t>Валькова Г.Н.</t>
    </r>
    <r>
      <rPr>
        <sz val="12"/>
        <color indexed="8"/>
        <rFont val="Times New Roman"/>
        <family val="1"/>
        <charset val="204"/>
      </rPr>
      <t>_________________________</t>
    </r>
  </si>
  <si>
    <r>
      <t>____________</t>
    </r>
    <r>
      <rPr>
        <u/>
        <sz val="12"/>
        <color indexed="8"/>
        <rFont val="Times New Roman"/>
        <family val="1"/>
        <charset val="204"/>
      </rPr>
      <t>Ивашкина Е.А</t>
    </r>
    <r>
      <rPr>
        <sz val="12"/>
        <color indexed="8"/>
        <rFont val="Times New Roman"/>
        <family val="1"/>
        <charset val="204"/>
      </rPr>
      <t>_________________________</t>
    </r>
  </si>
  <si>
    <r>
      <t>Члены жюри: _____</t>
    </r>
    <r>
      <rPr>
        <u/>
        <sz val="12"/>
        <color indexed="8"/>
        <rFont val="Times New Roman"/>
        <family val="1"/>
        <charset val="204"/>
      </rPr>
      <t>Лоснякова Л.И.</t>
    </r>
    <r>
      <rPr>
        <sz val="12"/>
        <color indexed="8"/>
        <rFont val="Times New Roman"/>
        <family val="1"/>
        <charset val="204"/>
      </rPr>
      <t>_________________________</t>
    </r>
  </si>
  <si>
    <t>Лоснякова Л.И.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</si>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</sst>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56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2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14" fontId="9" fillId="4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6" fontId="7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14" fontId="11" fillId="0" borderId="1" xfId="0" applyNumberFormat="1" applyFont="1" applyBorder="1"/>
    <xf numFmtId="1" fontId="11" fillId="0" borderId="1" xfId="0" applyNumberFormat="1" applyFont="1" applyFill="1" applyBorder="1" applyAlignment="1">
      <alignment horizontal="left" vertical="top"/>
    </xf>
    <xf numFmtId="0" fontId="11" fillId="0" borderId="1" xfId="0" applyFont="1" applyBorder="1" applyAlignment="1"/>
    <xf numFmtId="1" fontId="11" fillId="0" borderId="1" xfId="0" applyNumberFormat="1" applyFont="1" applyBorder="1"/>
    <xf numFmtId="14" fontId="11" fillId="0" borderId="0" xfId="0" applyNumberFormat="1" applyFont="1"/>
    <xf numFmtId="0" fontId="11" fillId="0" borderId="1" xfId="0" applyFont="1" applyBorder="1" applyAlignment="1">
      <alignment vertical="top"/>
    </xf>
    <xf numFmtId="0" fontId="11" fillId="0" borderId="1" xfId="0" applyFont="1" applyBorder="1"/>
    <xf numFmtId="0" fontId="11" fillId="0" borderId="0" xfId="0" applyFont="1"/>
    <xf numFmtId="0" fontId="13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B5" sqref="B5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3" t="s">
        <v>26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"/>
    </row>
    <row r="2" spans="1:13" ht="21" x14ac:dyDescent="0.4">
      <c r="A2" s="3"/>
      <c r="B2" s="54" t="s">
        <v>27</v>
      </c>
      <c r="C2" s="54"/>
      <c r="G2" s="52" t="s">
        <v>1</v>
      </c>
      <c r="H2" s="52"/>
      <c r="I2" s="52"/>
      <c r="J2" s="5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0"/>
      <c r="H5" s="10"/>
      <c r="I5" s="10"/>
      <c r="J5" s="14"/>
      <c r="K5" s="15">
        <f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4"/>
      <c r="G6" s="30"/>
      <c r="H6" s="10"/>
      <c r="I6" s="10"/>
      <c r="J6" s="14"/>
      <c r="K6" s="15">
        <f>(J6*100)/100</f>
        <v>0</v>
      </c>
      <c r="L6" s="36"/>
    </row>
    <row r="7" spans="1:13" x14ac:dyDescent="0.3">
      <c r="A7" s="10">
        <v>3</v>
      </c>
      <c r="B7" s="10"/>
      <c r="C7" s="32"/>
      <c r="D7" s="32"/>
      <c r="E7" s="32"/>
      <c r="F7" s="26"/>
      <c r="G7" s="30"/>
      <c r="H7" s="32"/>
      <c r="I7" s="10"/>
      <c r="J7" s="14"/>
      <c r="K7" s="15">
        <f>(J7*100)/100</f>
        <v>0</v>
      </c>
      <c r="L7" s="27"/>
    </row>
    <row r="8" spans="1:13" x14ac:dyDescent="0.3">
      <c r="A8" s="10">
        <v>4</v>
      </c>
      <c r="B8" s="10"/>
      <c r="C8" s="32"/>
      <c r="D8" s="32"/>
      <c r="E8" s="32"/>
      <c r="F8" s="35"/>
      <c r="G8" s="31"/>
      <c r="H8" s="30"/>
      <c r="I8" s="10"/>
      <c r="J8" s="14"/>
      <c r="K8" s="15">
        <f>(J8*100)/100</f>
        <v>0</v>
      </c>
      <c r="L8" s="17"/>
    </row>
    <row r="9" spans="1:13" x14ac:dyDescent="0.3">
      <c r="A9" s="10">
        <v>5</v>
      </c>
      <c r="B9" s="10"/>
      <c r="C9" s="32"/>
      <c r="D9" s="32"/>
      <c r="E9" s="32"/>
      <c r="F9" s="35"/>
      <c r="G9" s="31"/>
      <c r="H9" s="30"/>
      <c r="I9" s="10"/>
      <c r="J9" s="23"/>
      <c r="K9" s="15">
        <f>(J9*100)/100</f>
        <v>0</v>
      </c>
      <c r="L9" s="13"/>
    </row>
    <row r="10" spans="1:13" x14ac:dyDescent="0.3">
      <c r="A10" s="10">
        <v>6</v>
      </c>
      <c r="B10" s="10"/>
      <c r="C10" s="33"/>
      <c r="D10" s="33"/>
      <c r="E10" s="33"/>
      <c r="F10" s="35"/>
      <c r="G10" s="33"/>
      <c r="H10" s="33"/>
      <c r="I10" s="10"/>
      <c r="J10" s="14"/>
      <c r="K10" s="15"/>
      <c r="L10" s="27"/>
    </row>
    <row r="11" spans="1:13" x14ac:dyDescent="0.3">
      <c r="C11" s="52" t="s">
        <v>23</v>
      </c>
      <c r="D11" s="52"/>
      <c r="E11" s="52"/>
      <c r="F11" s="52"/>
      <c r="G11" s="52"/>
    </row>
    <row r="12" spans="1:13" x14ac:dyDescent="0.3">
      <c r="C12" s="52" t="s">
        <v>21</v>
      </c>
      <c r="D12" s="52"/>
      <c r="E12" s="52"/>
      <c r="F12" s="52"/>
      <c r="G12" s="52"/>
    </row>
    <row r="13" spans="1:13" x14ac:dyDescent="0.3">
      <c r="C13" s="52" t="s">
        <v>22</v>
      </c>
      <c r="D13" s="52"/>
      <c r="E13" s="52"/>
      <c r="F13" s="52"/>
      <c r="G13" s="52"/>
    </row>
    <row r="14" spans="1:13" x14ac:dyDescent="0.3">
      <c r="C14" s="52" t="s">
        <v>23</v>
      </c>
      <c r="D14" s="52"/>
      <c r="E14" s="52"/>
      <c r="F14" s="52"/>
      <c r="G14" s="52"/>
    </row>
    <row r="15" spans="1:13" x14ac:dyDescent="0.3">
      <c r="C15" s="52" t="s">
        <v>23</v>
      </c>
      <c r="D15" s="52"/>
      <c r="E15" s="52"/>
      <c r="F15" s="52"/>
      <c r="G15" s="52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honeticPr fontId="10" type="noConversion"/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view="pageBreakPreview" zoomScale="80" zoomScaleNormal="80" zoomScaleSheetLayoutView="80" workbookViewId="0">
      <selection activeCell="F29" sqref="F29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3" t="s">
        <v>26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"/>
    </row>
    <row r="2" spans="1:13" ht="21" x14ac:dyDescent="0.4">
      <c r="A2" s="3"/>
      <c r="B2" s="54" t="s">
        <v>27</v>
      </c>
      <c r="C2" s="54"/>
      <c r="G2" s="52" t="s">
        <v>1</v>
      </c>
      <c r="H2" s="52"/>
      <c r="I2" s="52"/>
      <c r="J2" s="5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0"/>
      <c r="H5" s="10"/>
      <c r="I5" s="10"/>
      <c r="J5" s="14"/>
      <c r="K5" s="15">
        <f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4"/>
      <c r="G6" s="30"/>
      <c r="H6" s="10"/>
      <c r="I6" s="10"/>
      <c r="J6" s="14"/>
      <c r="K6" s="15">
        <f>(J6*100)/100</f>
        <v>0</v>
      </c>
      <c r="L6" s="36"/>
    </row>
    <row r="7" spans="1:13" x14ac:dyDescent="0.3">
      <c r="A7" s="10">
        <v>3</v>
      </c>
      <c r="B7" s="10"/>
      <c r="C7" s="32"/>
      <c r="D7" s="32"/>
      <c r="E7" s="32"/>
      <c r="F7" s="26"/>
      <c r="G7" s="30"/>
      <c r="H7" s="32"/>
      <c r="I7" s="10"/>
      <c r="J7" s="14"/>
      <c r="K7" s="15">
        <f>(J7*100)/100</f>
        <v>0</v>
      </c>
      <c r="L7" s="27"/>
    </row>
    <row r="8" spans="1:13" x14ac:dyDescent="0.3">
      <c r="A8" s="10">
        <v>4</v>
      </c>
      <c r="B8" s="10"/>
      <c r="C8" s="32"/>
      <c r="D8" s="32"/>
      <c r="E8" s="32"/>
      <c r="F8" s="35"/>
      <c r="G8" s="31"/>
      <c r="H8" s="30"/>
      <c r="I8" s="10"/>
      <c r="J8" s="14"/>
      <c r="K8" s="15">
        <f>(J8*100)/100</f>
        <v>0</v>
      </c>
      <c r="L8" s="17"/>
    </row>
    <row r="9" spans="1:13" x14ac:dyDescent="0.3">
      <c r="A9" s="10">
        <v>5</v>
      </c>
      <c r="B9" s="10"/>
      <c r="C9" s="32"/>
      <c r="D9" s="32"/>
      <c r="E9" s="32"/>
      <c r="F9" s="35"/>
      <c r="G9" s="31"/>
      <c r="H9" s="30"/>
      <c r="I9" s="10"/>
      <c r="J9" s="23"/>
      <c r="K9" s="15">
        <f>(J9*100)/100</f>
        <v>0</v>
      </c>
      <c r="L9" s="13"/>
    </row>
    <row r="10" spans="1:13" x14ac:dyDescent="0.3">
      <c r="A10" s="10">
        <v>6</v>
      </c>
      <c r="B10" s="10"/>
      <c r="C10" s="33"/>
      <c r="D10" s="33"/>
      <c r="E10" s="33"/>
      <c r="F10" s="35"/>
      <c r="G10" s="33"/>
      <c r="H10" s="33"/>
      <c r="I10" s="10"/>
      <c r="J10" s="14"/>
      <c r="K10" s="15"/>
      <c r="L10" s="27"/>
    </row>
    <row r="11" spans="1:13" x14ac:dyDescent="0.3">
      <c r="C11" s="52" t="s">
        <v>23</v>
      </c>
      <c r="D11" s="52"/>
      <c r="E11" s="52"/>
      <c r="F11" s="52"/>
      <c r="G11" s="52"/>
    </row>
    <row r="12" spans="1:13" x14ac:dyDescent="0.3">
      <c r="C12" s="52" t="s">
        <v>21</v>
      </c>
      <c r="D12" s="52"/>
      <c r="E12" s="52"/>
      <c r="F12" s="52"/>
      <c r="G12" s="52"/>
    </row>
    <row r="13" spans="1:13" x14ac:dyDescent="0.3">
      <c r="C13" s="52" t="s">
        <v>22</v>
      </c>
      <c r="D13" s="52"/>
      <c r="E13" s="52"/>
      <c r="F13" s="52"/>
      <c r="G13" s="52"/>
    </row>
    <row r="14" spans="1:13" x14ac:dyDescent="0.3">
      <c r="C14" s="52" t="s">
        <v>23</v>
      </c>
      <c r="D14" s="52"/>
      <c r="E14" s="52"/>
      <c r="F14" s="52"/>
      <c r="G14" s="52"/>
    </row>
    <row r="15" spans="1:13" x14ac:dyDescent="0.3">
      <c r="C15" s="52" t="s">
        <v>23</v>
      </c>
      <c r="D15" s="52"/>
      <c r="E15" s="52"/>
      <c r="F15" s="52"/>
      <c r="G15" s="52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honeticPr fontId="10" type="noConversion"/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B5" sqref="B5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3" t="s">
        <v>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"/>
    </row>
    <row r="2" spans="1:13" ht="21" x14ac:dyDescent="0.4">
      <c r="A2" s="3"/>
      <c r="B2" s="54" t="s">
        <v>37</v>
      </c>
      <c r="C2" s="54"/>
      <c r="G2" s="52" t="s">
        <v>38</v>
      </c>
      <c r="H2" s="52"/>
      <c r="I2" s="52"/>
      <c r="J2" s="5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>
        <v>7</v>
      </c>
      <c r="C5" s="13" t="s">
        <v>39</v>
      </c>
      <c r="D5" s="10" t="s">
        <v>40</v>
      </c>
      <c r="E5" s="10" t="s">
        <v>41</v>
      </c>
      <c r="F5" s="26">
        <v>38724</v>
      </c>
      <c r="G5" s="30" t="s">
        <v>42</v>
      </c>
      <c r="H5" s="10" t="s">
        <v>43</v>
      </c>
      <c r="I5" s="10" t="s">
        <v>44</v>
      </c>
      <c r="J5" s="14">
        <v>9</v>
      </c>
      <c r="K5" s="15">
        <v>14</v>
      </c>
      <c r="L5" s="17" t="s">
        <v>128</v>
      </c>
    </row>
    <row r="6" spans="1:13" x14ac:dyDescent="0.3">
      <c r="A6" s="10">
        <v>2</v>
      </c>
      <c r="B6" s="10"/>
      <c r="C6" s="13" t="s">
        <v>45</v>
      </c>
      <c r="D6" s="10" t="s">
        <v>46</v>
      </c>
      <c r="E6" s="10" t="s">
        <v>47</v>
      </c>
      <c r="F6" s="34">
        <v>38814</v>
      </c>
      <c r="G6" s="30" t="s">
        <v>42</v>
      </c>
      <c r="H6" s="10" t="s">
        <v>48</v>
      </c>
      <c r="I6" s="10" t="s">
        <v>44</v>
      </c>
      <c r="J6" s="14">
        <v>11</v>
      </c>
      <c r="K6" s="15">
        <v>17</v>
      </c>
      <c r="L6" s="17" t="s">
        <v>128</v>
      </c>
    </row>
    <row r="7" spans="1:13" x14ac:dyDescent="0.3">
      <c r="A7" s="10">
        <v>3</v>
      </c>
      <c r="B7" s="10"/>
      <c r="C7" s="32" t="s">
        <v>49</v>
      </c>
      <c r="D7" s="32" t="s">
        <v>50</v>
      </c>
      <c r="E7" s="32" t="s">
        <v>51</v>
      </c>
      <c r="F7" s="26">
        <v>38903</v>
      </c>
      <c r="G7" s="30" t="s">
        <v>42</v>
      </c>
      <c r="H7" s="32" t="s">
        <v>43</v>
      </c>
      <c r="I7" s="10" t="s">
        <v>44</v>
      </c>
      <c r="J7" s="14">
        <v>13</v>
      </c>
      <c r="K7" s="15">
        <v>20</v>
      </c>
      <c r="L7" s="17" t="s">
        <v>128</v>
      </c>
    </row>
    <row r="8" spans="1:13" x14ac:dyDescent="0.3">
      <c r="A8" s="10">
        <v>4</v>
      </c>
      <c r="B8" s="10"/>
      <c r="C8" s="32" t="s">
        <v>52</v>
      </c>
      <c r="D8" s="32" t="s">
        <v>53</v>
      </c>
      <c r="E8" s="32" t="s">
        <v>54</v>
      </c>
      <c r="F8" s="35">
        <v>39003</v>
      </c>
      <c r="G8" s="30" t="s">
        <v>42</v>
      </c>
      <c r="H8" s="30" t="s">
        <v>48</v>
      </c>
      <c r="I8" s="51" t="s">
        <v>129</v>
      </c>
      <c r="J8" s="14">
        <v>21</v>
      </c>
      <c r="K8" s="15">
        <v>32</v>
      </c>
      <c r="L8" s="17" t="s">
        <v>128</v>
      </c>
    </row>
    <row r="9" spans="1:13" x14ac:dyDescent="0.3">
      <c r="A9" s="10">
        <v>5</v>
      </c>
      <c r="B9" s="10"/>
      <c r="C9" s="32"/>
      <c r="D9" s="32"/>
      <c r="E9" s="32"/>
      <c r="F9" s="35"/>
      <c r="G9" s="31"/>
      <c r="H9" s="30"/>
      <c r="I9" s="10"/>
      <c r="J9" s="23"/>
      <c r="K9" s="15">
        <f>(J9*100)/100</f>
        <v>0</v>
      </c>
      <c r="L9" s="13"/>
    </row>
    <row r="10" spans="1:13" x14ac:dyDescent="0.3">
      <c r="A10" s="10">
        <v>6</v>
      </c>
      <c r="B10" s="10"/>
      <c r="C10" s="33"/>
      <c r="D10" s="33"/>
      <c r="E10" s="33"/>
      <c r="F10" s="35"/>
      <c r="G10" s="33"/>
      <c r="H10" s="33"/>
      <c r="I10" s="10"/>
      <c r="J10" s="14"/>
      <c r="K10" s="15"/>
      <c r="L10" s="27"/>
    </row>
    <row r="11" spans="1:13" x14ac:dyDescent="0.3">
      <c r="C11" s="52" t="s">
        <v>23</v>
      </c>
      <c r="D11" s="52"/>
      <c r="E11" s="52"/>
      <c r="F11" s="52"/>
      <c r="G11" s="52"/>
    </row>
    <row r="12" spans="1:13" ht="15.6" x14ac:dyDescent="0.3">
      <c r="C12" s="55" t="s">
        <v>125</v>
      </c>
      <c r="D12" s="55"/>
      <c r="E12" s="55"/>
      <c r="F12" s="55"/>
      <c r="G12" s="55"/>
    </row>
    <row r="13" spans="1:13" ht="15.6" x14ac:dyDescent="0.3">
      <c r="C13" s="55" t="s">
        <v>127</v>
      </c>
      <c r="D13" s="55"/>
      <c r="E13" s="55"/>
      <c r="F13" s="55"/>
      <c r="G13" s="55"/>
    </row>
    <row r="14" spans="1:13" ht="15.6" x14ac:dyDescent="0.3">
      <c r="C14" s="55" t="s">
        <v>126</v>
      </c>
      <c r="D14" s="55"/>
      <c r="E14" s="55"/>
      <c r="F14" s="55"/>
      <c r="G14" s="55"/>
    </row>
    <row r="15" spans="1:13" x14ac:dyDescent="0.3">
      <c r="C15" s="52" t="s">
        <v>23</v>
      </c>
      <c r="D15" s="52"/>
      <c r="E15" s="52"/>
      <c r="F15" s="52"/>
      <c r="G15" s="52"/>
    </row>
  </sheetData>
  <autoFilter ref="A4:M4"/>
  <mergeCells count="8">
    <mergeCell ref="A1:L1"/>
    <mergeCell ref="B2:C2"/>
    <mergeCell ref="G2:J2"/>
    <mergeCell ref="C15:G15"/>
    <mergeCell ref="C11:G11"/>
    <mergeCell ref="C12:G12"/>
    <mergeCell ref="C13:G13"/>
    <mergeCell ref="C14:G14"/>
  </mergeCells>
  <phoneticPr fontId="10" type="noConversion"/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B5" sqref="B5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1.6640625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3" t="s">
        <v>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"/>
    </row>
    <row r="2" spans="1:13" ht="21" x14ac:dyDescent="0.4">
      <c r="A2" s="3"/>
      <c r="B2" s="54" t="s">
        <v>37</v>
      </c>
      <c r="C2" s="54"/>
      <c r="G2" s="52" t="s">
        <v>38</v>
      </c>
      <c r="H2" s="52"/>
      <c r="I2" s="52"/>
      <c r="J2" s="5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>
        <v>8</v>
      </c>
      <c r="C5" s="13" t="s">
        <v>55</v>
      </c>
      <c r="D5" s="10" t="s">
        <v>56</v>
      </c>
      <c r="E5" s="10" t="s">
        <v>57</v>
      </c>
      <c r="F5" s="26">
        <v>38464</v>
      </c>
      <c r="G5" s="30" t="s">
        <v>42</v>
      </c>
      <c r="H5" s="10" t="s">
        <v>58</v>
      </c>
      <c r="I5" s="51" t="s">
        <v>129</v>
      </c>
      <c r="J5" s="14">
        <v>17</v>
      </c>
      <c r="K5" s="15">
        <v>26</v>
      </c>
      <c r="L5" s="17" t="s">
        <v>128</v>
      </c>
    </row>
    <row r="6" spans="1:13" x14ac:dyDescent="0.3">
      <c r="A6" s="10">
        <v>2</v>
      </c>
      <c r="B6" s="10"/>
      <c r="C6" s="13" t="s">
        <v>59</v>
      </c>
      <c r="D6" s="10" t="s">
        <v>60</v>
      </c>
      <c r="E6" s="10" t="s">
        <v>61</v>
      </c>
      <c r="F6" s="34">
        <v>38657</v>
      </c>
      <c r="G6" s="30" t="s">
        <v>42</v>
      </c>
      <c r="H6" s="10" t="s">
        <v>62</v>
      </c>
      <c r="I6" s="51" t="s">
        <v>129</v>
      </c>
      <c r="J6" s="14">
        <v>18</v>
      </c>
      <c r="K6" s="15">
        <v>28</v>
      </c>
      <c r="L6" s="17" t="s">
        <v>128</v>
      </c>
    </row>
    <row r="7" spans="1:13" x14ac:dyDescent="0.3">
      <c r="A7" s="10">
        <v>3</v>
      </c>
      <c r="B7" s="10"/>
      <c r="C7" s="32" t="s">
        <v>63</v>
      </c>
      <c r="D7" s="32" t="s">
        <v>64</v>
      </c>
      <c r="E7" s="32" t="s">
        <v>65</v>
      </c>
      <c r="F7" s="26">
        <v>38600</v>
      </c>
      <c r="G7" s="30" t="s">
        <v>42</v>
      </c>
      <c r="H7" s="32" t="s">
        <v>62</v>
      </c>
      <c r="I7" s="10" t="s">
        <v>44</v>
      </c>
      <c r="J7" s="14">
        <v>8</v>
      </c>
      <c r="K7" s="15">
        <v>12</v>
      </c>
      <c r="L7" s="17" t="s">
        <v>128</v>
      </c>
    </row>
    <row r="8" spans="1:13" x14ac:dyDescent="0.3">
      <c r="A8" s="10">
        <v>4</v>
      </c>
      <c r="B8" s="10"/>
      <c r="C8" s="32" t="s">
        <v>66</v>
      </c>
      <c r="D8" s="32" t="s">
        <v>67</v>
      </c>
      <c r="E8" s="32" t="s">
        <v>68</v>
      </c>
      <c r="F8" s="35">
        <v>38647</v>
      </c>
      <c r="G8" s="30" t="s">
        <v>42</v>
      </c>
      <c r="H8" s="30" t="s">
        <v>62</v>
      </c>
      <c r="I8" s="10" t="s">
        <v>44</v>
      </c>
      <c r="J8" s="14">
        <v>11</v>
      </c>
      <c r="K8" s="15">
        <v>17</v>
      </c>
      <c r="L8" s="17" t="s">
        <v>128</v>
      </c>
    </row>
    <row r="9" spans="1:13" x14ac:dyDescent="0.3">
      <c r="A9" s="10">
        <v>5</v>
      </c>
      <c r="B9" s="10"/>
      <c r="C9" s="32"/>
      <c r="D9" s="32"/>
      <c r="E9" s="32"/>
      <c r="F9" s="35"/>
      <c r="G9" s="31"/>
      <c r="H9" s="30"/>
      <c r="I9" s="10"/>
      <c r="J9" s="23"/>
      <c r="K9" s="15">
        <f>(J9*100)/100</f>
        <v>0</v>
      </c>
      <c r="L9" s="13"/>
    </row>
    <row r="10" spans="1:13" x14ac:dyDescent="0.3">
      <c r="A10" s="10">
        <v>6</v>
      </c>
      <c r="B10" s="10"/>
      <c r="C10" s="33"/>
      <c r="D10" s="33"/>
      <c r="E10" s="33"/>
      <c r="F10" s="35"/>
      <c r="G10" s="33"/>
      <c r="H10" s="33"/>
      <c r="I10" s="10"/>
      <c r="J10" s="14"/>
      <c r="K10" s="15"/>
      <c r="L10" s="27"/>
    </row>
    <row r="11" spans="1:13" x14ac:dyDescent="0.3">
      <c r="C11" s="52" t="s">
        <v>23</v>
      </c>
      <c r="D11" s="52"/>
      <c r="E11" s="52"/>
      <c r="F11" s="52"/>
      <c r="G11" s="52"/>
    </row>
    <row r="12" spans="1:13" ht="15.6" x14ac:dyDescent="0.3">
      <c r="C12" s="55" t="s">
        <v>125</v>
      </c>
      <c r="D12" s="55"/>
      <c r="E12" s="55"/>
      <c r="F12" s="55"/>
      <c r="G12" s="55"/>
    </row>
    <row r="13" spans="1:13" ht="15.6" x14ac:dyDescent="0.3">
      <c r="C13" s="55" t="s">
        <v>127</v>
      </c>
      <c r="D13" s="55"/>
      <c r="E13" s="55"/>
      <c r="F13" s="55"/>
      <c r="G13" s="55"/>
    </row>
    <row r="14" spans="1:13" ht="15.6" x14ac:dyDescent="0.3">
      <c r="C14" s="55" t="s">
        <v>126</v>
      </c>
      <c r="D14" s="55"/>
      <c r="E14" s="55"/>
      <c r="F14" s="55"/>
      <c r="G14" s="55"/>
    </row>
    <row r="15" spans="1:13" x14ac:dyDescent="0.3">
      <c r="C15" s="52" t="s">
        <v>23</v>
      </c>
      <c r="D15" s="52"/>
      <c r="E15" s="52"/>
      <c r="F15" s="52"/>
      <c r="G15" s="52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honeticPr fontId="10" type="noConversion"/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7" sqref="F7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1.109375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3" t="s">
        <v>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"/>
    </row>
    <row r="2" spans="1:13" ht="21" x14ac:dyDescent="0.4">
      <c r="A2" s="3"/>
      <c r="B2" s="54" t="s">
        <v>37</v>
      </c>
      <c r="C2" s="54"/>
      <c r="G2" s="52" t="s">
        <v>69</v>
      </c>
      <c r="H2" s="52"/>
      <c r="I2" s="52"/>
      <c r="J2" s="5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87</v>
      </c>
      <c r="C5" s="13" t="s">
        <v>70</v>
      </c>
      <c r="D5" s="10" t="s">
        <v>71</v>
      </c>
      <c r="E5" s="10" t="s">
        <v>72</v>
      </c>
      <c r="F5" s="26">
        <v>38271</v>
      </c>
      <c r="G5" s="30" t="s">
        <v>42</v>
      </c>
      <c r="H5" s="10" t="s">
        <v>73</v>
      </c>
      <c r="I5" s="51" t="s">
        <v>33</v>
      </c>
      <c r="J5" s="14">
        <v>37</v>
      </c>
      <c r="K5" s="15">
        <v>62</v>
      </c>
      <c r="L5" s="17" t="s">
        <v>128</v>
      </c>
    </row>
    <row r="6" spans="1:13" x14ac:dyDescent="0.3">
      <c r="A6" s="10">
        <v>2</v>
      </c>
      <c r="B6" s="10" t="s">
        <v>85</v>
      </c>
      <c r="C6" s="13" t="s">
        <v>74</v>
      </c>
      <c r="D6" s="10" t="s">
        <v>75</v>
      </c>
      <c r="E6" s="10" t="s">
        <v>65</v>
      </c>
      <c r="F6" s="34">
        <v>38267</v>
      </c>
      <c r="G6" s="30" t="s">
        <v>42</v>
      </c>
      <c r="H6" s="10" t="s">
        <v>76</v>
      </c>
      <c r="I6" s="51" t="s">
        <v>77</v>
      </c>
      <c r="J6" s="14">
        <v>34</v>
      </c>
      <c r="K6" s="15">
        <v>57</v>
      </c>
      <c r="L6" s="17" t="s">
        <v>128</v>
      </c>
    </row>
    <row r="7" spans="1:13" x14ac:dyDescent="0.3">
      <c r="A7" s="10">
        <v>3</v>
      </c>
      <c r="B7" s="10" t="s">
        <v>86</v>
      </c>
      <c r="C7" s="32" t="s">
        <v>78</v>
      </c>
      <c r="D7" s="32" t="s">
        <v>79</v>
      </c>
      <c r="E7" s="32" t="s">
        <v>80</v>
      </c>
      <c r="F7" s="26">
        <v>38353</v>
      </c>
      <c r="G7" s="30" t="s">
        <v>42</v>
      </c>
      <c r="H7" s="32" t="s">
        <v>76</v>
      </c>
      <c r="I7" s="51" t="s">
        <v>77</v>
      </c>
      <c r="J7" s="14">
        <v>34</v>
      </c>
      <c r="K7" s="15">
        <v>57</v>
      </c>
      <c r="L7" s="17" t="s">
        <v>128</v>
      </c>
    </row>
    <row r="8" spans="1:13" x14ac:dyDescent="0.3">
      <c r="A8" s="10">
        <v>4</v>
      </c>
      <c r="B8" s="39" t="s">
        <v>84</v>
      </c>
      <c r="C8" s="32" t="s">
        <v>81</v>
      </c>
      <c r="D8" s="32" t="s">
        <v>82</v>
      </c>
      <c r="E8" s="32" t="s">
        <v>83</v>
      </c>
      <c r="F8" s="35">
        <v>38467</v>
      </c>
      <c r="G8" s="30" t="s">
        <v>42</v>
      </c>
      <c r="H8" s="30" t="s">
        <v>76</v>
      </c>
      <c r="I8" s="10" t="s">
        <v>44</v>
      </c>
      <c r="J8" s="14">
        <v>24</v>
      </c>
      <c r="K8" s="15">
        <v>40</v>
      </c>
      <c r="L8" s="17" t="s">
        <v>128</v>
      </c>
    </row>
    <row r="9" spans="1:13" x14ac:dyDescent="0.3">
      <c r="A9" s="10">
        <v>5</v>
      </c>
      <c r="B9" s="10"/>
      <c r="C9" s="32"/>
      <c r="D9" s="32"/>
      <c r="E9" s="32"/>
      <c r="F9" s="35"/>
      <c r="G9" s="31"/>
      <c r="H9" s="30"/>
      <c r="I9" s="10"/>
      <c r="J9" s="23"/>
      <c r="K9" s="15">
        <f>(J9*100)/100</f>
        <v>0</v>
      </c>
      <c r="L9" s="13"/>
    </row>
    <row r="10" spans="1:13" x14ac:dyDescent="0.3">
      <c r="A10" s="10">
        <v>6</v>
      </c>
      <c r="B10" s="10"/>
      <c r="C10" s="33"/>
      <c r="D10" s="33"/>
      <c r="E10" s="33"/>
      <c r="F10" s="35"/>
      <c r="G10" s="33"/>
      <c r="H10" s="33"/>
      <c r="I10" s="10"/>
      <c r="J10" s="14"/>
      <c r="K10" s="15"/>
      <c r="L10" s="27"/>
    </row>
    <row r="11" spans="1:13" x14ac:dyDescent="0.3">
      <c r="C11" s="52" t="s">
        <v>23</v>
      </c>
      <c r="D11" s="52"/>
      <c r="E11" s="52"/>
      <c r="F11" s="52"/>
      <c r="G11" s="52"/>
    </row>
    <row r="12" spans="1:13" ht="15.6" x14ac:dyDescent="0.3">
      <c r="C12" s="55" t="s">
        <v>125</v>
      </c>
      <c r="D12" s="55"/>
      <c r="E12" s="55"/>
      <c r="F12" s="55"/>
      <c r="G12" s="55"/>
    </row>
    <row r="13" spans="1:13" ht="15.6" x14ac:dyDescent="0.3">
      <c r="C13" s="55" t="s">
        <v>127</v>
      </c>
      <c r="D13" s="55"/>
      <c r="E13" s="55"/>
      <c r="F13" s="55"/>
      <c r="G13" s="55"/>
    </row>
    <row r="14" spans="1:13" ht="15.6" x14ac:dyDescent="0.3">
      <c r="C14" s="55" t="s">
        <v>126</v>
      </c>
      <c r="D14" s="55"/>
      <c r="E14" s="55"/>
      <c r="F14" s="55"/>
      <c r="G14" s="55"/>
    </row>
    <row r="15" spans="1:13" x14ac:dyDescent="0.3">
      <c r="C15" s="52" t="s">
        <v>23</v>
      </c>
      <c r="D15" s="52"/>
      <c r="E15" s="52"/>
      <c r="F15" s="52"/>
      <c r="G15" s="52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honeticPr fontId="10" type="noConversion"/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6" sqref="F6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2.109375" customWidth="1"/>
    <col min="5" max="5" width="15.664062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3" t="s">
        <v>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"/>
    </row>
    <row r="2" spans="1:13" ht="21" x14ac:dyDescent="0.4">
      <c r="A2" s="3"/>
      <c r="B2" s="54" t="s">
        <v>88</v>
      </c>
      <c r="C2" s="54"/>
      <c r="G2" s="52" t="s">
        <v>89</v>
      </c>
      <c r="H2" s="52"/>
      <c r="I2" s="52"/>
      <c r="J2" s="52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 t="s">
        <v>90</v>
      </c>
      <c r="C5" s="13" t="s">
        <v>91</v>
      </c>
      <c r="D5" s="10" t="s">
        <v>92</v>
      </c>
      <c r="E5" s="10" t="s">
        <v>93</v>
      </c>
      <c r="F5" s="26">
        <v>38112</v>
      </c>
      <c r="G5" s="30" t="s">
        <v>42</v>
      </c>
      <c r="H5" s="10">
        <v>10</v>
      </c>
      <c r="I5" s="51" t="s">
        <v>33</v>
      </c>
      <c r="J5" s="14">
        <v>31</v>
      </c>
      <c r="K5" s="15">
        <v>56</v>
      </c>
      <c r="L5" s="17" t="s">
        <v>128</v>
      </c>
    </row>
    <row r="6" spans="1:13" x14ac:dyDescent="0.3">
      <c r="A6" s="10">
        <v>2</v>
      </c>
      <c r="B6" s="10" t="s">
        <v>94</v>
      </c>
      <c r="C6" s="13" t="s">
        <v>95</v>
      </c>
      <c r="D6" s="10" t="s">
        <v>56</v>
      </c>
      <c r="E6" s="10" t="s">
        <v>54</v>
      </c>
      <c r="F6" s="34">
        <v>37828</v>
      </c>
      <c r="G6" s="30" t="s">
        <v>42</v>
      </c>
      <c r="H6" s="10">
        <v>10</v>
      </c>
      <c r="I6" s="51" t="s">
        <v>77</v>
      </c>
      <c r="J6" s="14">
        <v>23</v>
      </c>
      <c r="K6" s="15">
        <v>42</v>
      </c>
      <c r="L6" s="17" t="s">
        <v>128</v>
      </c>
    </row>
    <row r="7" spans="1:13" x14ac:dyDescent="0.3">
      <c r="A7" s="10">
        <v>3</v>
      </c>
      <c r="B7" s="10" t="s">
        <v>96</v>
      </c>
      <c r="C7" s="32" t="s">
        <v>97</v>
      </c>
      <c r="D7" s="32" t="s">
        <v>98</v>
      </c>
      <c r="E7" s="32" t="s">
        <v>99</v>
      </c>
      <c r="F7" s="26">
        <v>37705</v>
      </c>
      <c r="G7" s="30" t="s">
        <v>42</v>
      </c>
      <c r="H7" s="32">
        <v>10</v>
      </c>
      <c r="I7" s="10" t="s">
        <v>44</v>
      </c>
      <c r="J7" s="14">
        <v>18</v>
      </c>
      <c r="K7" s="15">
        <v>33</v>
      </c>
      <c r="L7" s="17" t="s">
        <v>128</v>
      </c>
    </row>
    <row r="8" spans="1:13" x14ac:dyDescent="0.3">
      <c r="A8" s="10">
        <v>4</v>
      </c>
      <c r="B8" s="10" t="s">
        <v>100</v>
      </c>
      <c r="C8" s="32" t="s">
        <v>101</v>
      </c>
      <c r="D8" s="32" t="s">
        <v>102</v>
      </c>
      <c r="E8" s="32" t="s">
        <v>103</v>
      </c>
      <c r="F8" s="35"/>
      <c r="G8" s="30" t="s">
        <v>42</v>
      </c>
      <c r="H8" s="30">
        <v>10</v>
      </c>
      <c r="I8" s="10" t="s">
        <v>44</v>
      </c>
      <c r="J8" s="14">
        <v>13</v>
      </c>
      <c r="K8" s="15">
        <v>24</v>
      </c>
      <c r="L8" s="17" t="s">
        <v>128</v>
      </c>
    </row>
    <row r="9" spans="1:13" x14ac:dyDescent="0.3">
      <c r="A9" s="10">
        <v>5</v>
      </c>
      <c r="B9" s="10"/>
      <c r="C9" s="32"/>
      <c r="D9" s="32"/>
      <c r="E9" s="32"/>
      <c r="F9" s="35"/>
      <c r="G9" s="31"/>
      <c r="H9" s="30"/>
      <c r="I9" s="10"/>
      <c r="J9" s="23"/>
      <c r="K9" s="15">
        <f>(J9*100)/100</f>
        <v>0</v>
      </c>
      <c r="L9" s="13"/>
    </row>
    <row r="10" spans="1:13" x14ac:dyDescent="0.3">
      <c r="A10" s="10">
        <v>6</v>
      </c>
      <c r="B10" s="10"/>
      <c r="C10" s="33"/>
      <c r="D10" s="33"/>
      <c r="E10" s="33"/>
      <c r="F10" s="35"/>
      <c r="G10" s="33"/>
      <c r="H10" s="33"/>
      <c r="I10" s="10"/>
      <c r="J10" s="14"/>
      <c r="K10" s="15"/>
      <c r="L10" s="27"/>
    </row>
    <row r="11" spans="1:13" x14ac:dyDescent="0.3">
      <c r="C11" s="52" t="s">
        <v>23</v>
      </c>
      <c r="D11" s="52"/>
      <c r="E11" s="52"/>
      <c r="F11" s="52"/>
      <c r="G11" s="52"/>
    </row>
    <row r="12" spans="1:13" ht="15.6" x14ac:dyDescent="0.3">
      <c r="C12" s="55" t="s">
        <v>125</v>
      </c>
      <c r="D12" s="55"/>
      <c r="E12" s="55"/>
      <c r="F12" s="55"/>
      <c r="G12" s="55"/>
    </row>
    <row r="13" spans="1:13" ht="15.6" x14ac:dyDescent="0.3">
      <c r="C13" s="55" t="s">
        <v>127</v>
      </c>
      <c r="D13" s="55"/>
      <c r="E13" s="55"/>
      <c r="F13" s="55"/>
      <c r="G13" s="55"/>
    </row>
    <row r="14" spans="1:13" ht="15.6" x14ac:dyDescent="0.3">
      <c r="C14" s="55" t="s">
        <v>126</v>
      </c>
      <c r="D14" s="55"/>
      <c r="E14" s="55"/>
      <c r="F14" s="55"/>
      <c r="G14" s="55"/>
    </row>
    <row r="15" spans="1:13" x14ac:dyDescent="0.3">
      <c r="C15" s="52" t="s">
        <v>23</v>
      </c>
      <c r="D15" s="52"/>
      <c r="E15" s="52"/>
      <c r="F15" s="52"/>
      <c r="G15" s="52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honeticPr fontId="10" type="noConversion"/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view="pageBreakPreview" zoomScale="80" zoomScaleNormal="80" zoomScaleSheetLayoutView="80" workbookViewId="0">
      <selection sqref="A1:L18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2.109375" customWidth="1"/>
    <col min="5" max="5" width="17.664062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3" t="s">
        <v>36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"/>
    </row>
    <row r="2" spans="1:13" ht="21" x14ac:dyDescent="0.4">
      <c r="A2" s="3"/>
      <c r="B2" s="54" t="s">
        <v>37</v>
      </c>
      <c r="C2" s="54"/>
      <c r="G2" s="52" t="s">
        <v>124</v>
      </c>
      <c r="H2" s="52"/>
      <c r="I2" s="52"/>
      <c r="J2" s="52"/>
      <c r="K2" s="2"/>
      <c r="L2" s="2"/>
      <c r="M2" s="2"/>
    </row>
    <row r="3" spans="1:13" ht="21" x14ac:dyDescent="0.4">
      <c r="A3" s="3"/>
      <c r="B3" s="38"/>
      <c r="C3" s="38"/>
      <c r="G3" s="37"/>
      <c r="H3" s="37"/>
      <c r="I3" s="37"/>
      <c r="J3" s="37"/>
      <c r="K3" s="2"/>
      <c r="L3" s="2"/>
      <c r="M3" s="2"/>
    </row>
    <row r="4" spans="1:13" ht="18" x14ac:dyDescent="0.35">
      <c r="A4" s="3"/>
      <c r="J4" s="2"/>
      <c r="K4" s="2"/>
      <c r="L4" s="2"/>
      <c r="M4" s="2"/>
    </row>
    <row r="5" spans="1:13" ht="27" x14ac:dyDescent="0.3">
      <c r="A5" s="4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6" t="s">
        <v>12</v>
      </c>
      <c r="J5" s="7" t="s">
        <v>13</v>
      </c>
      <c r="K5" s="8" t="s">
        <v>14</v>
      </c>
      <c r="L5" s="8" t="s">
        <v>20</v>
      </c>
    </row>
    <row r="6" spans="1:13" ht="15.6" x14ac:dyDescent="0.3">
      <c r="A6" s="10">
        <v>1</v>
      </c>
      <c r="B6" s="40" t="s">
        <v>104</v>
      </c>
      <c r="C6" s="41" t="s">
        <v>97</v>
      </c>
      <c r="D6" s="40" t="s">
        <v>105</v>
      </c>
      <c r="E6" s="40" t="s">
        <v>65</v>
      </c>
      <c r="F6" s="42">
        <v>37539</v>
      </c>
      <c r="G6" s="30" t="s">
        <v>42</v>
      </c>
      <c r="H6" s="40">
        <v>11</v>
      </c>
      <c r="I6" s="50" t="s">
        <v>33</v>
      </c>
      <c r="J6" s="44">
        <v>32</v>
      </c>
      <c r="K6" s="45">
        <v>58</v>
      </c>
      <c r="L6" s="17" t="s">
        <v>128</v>
      </c>
    </row>
    <row r="7" spans="1:13" ht="15.6" x14ac:dyDescent="0.3">
      <c r="A7" s="10">
        <v>2</v>
      </c>
      <c r="B7" s="40" t="s">
        <v>106</v>
      </c>
      <c r="C7" s="41" t="s">
        <v>107</v>
      </c>
      <c r="D7" s="40" t="s">
        <v>108</v>
      </c>
      <c r="E7" s="40" t="s">
        <v>65</v>
      </c>
      <c r="F7" s="46">
        <v>37051</v>
      </c>
      <c r="G7" s="30" t="s">
        <v>42</v>
      </c>
      <c r="H7" s="40">
        <v>11</v>
      </c>
      <c r="I7" s="50" t="s">
        <v>77</v>
      </c>
      <c r="J7" s="44">
        <v>26</v>
      </c>
      <c r="K7" s="45">
        <v>47</v>
      </c>
      <c r="L7" s="17" t="s">
        <v>128</v>
      </c>
    </row>
    <row r="8" spans="1:13" ht="15.75" customHeight="1" x14ac:dyDescent="0.3">
      <c r="A8" s="10">
        <v>3</v>
      </c>
      <c r="B8" s="40" t="s">
        <v>109</v>
      </c>
      <c r="C8" s="41" t="s">
        <v>110</v>
      </c>
      <c r="D8" s="41" t="s">
        <v>111</v>
      </c>
      <c r="E8" s="41" t="s">
        <v>112</v>
      </c>
      <c r="F8" s="42">
        <v>37387</v>
      </c>
      <c r="G8" s="30" t="s">
        <v>42</v>
      </c>
      <c r="H8" s="41">
        <v>11</v>
      </c>
      <c r="I8" s="50" t="s">
        <v>77</v>
      </c>
      <c r="J8" s="44">
        <v>23</v>
      </c>
      <c r="K8" s="45">
        <v>42</v>
      </c>
      <c r="L8" s="17" t="s">
        <v>128</v>
      </c>
    </row>
    <row r="9" spans="1:13" ht="16.5" customHeight="1" x14ac:dyDescent="0.3">
      <c r="A9" s="10">
        <v>4</v>
      </c>
      <c r="B9" s="40" t="s">
        <v>113</v>
      </c>
      <c r="C9" s="41" t="s">
        <v>114</v>
      </c>
      <c r="D9" s="41" t="s">
        <v>115</v>
      </c>
      <c r="E9" s="41" t="s">
        <v>116</v>
      </c>
      <c r="F9" s="42">
        <v>37530</v>
      </c>
      <c r="G9" s="30" t="s">
        <v>42</v>
      </c>
      <c r="H9" s="43">
        <v>11</v>
      </c>
      <c r="I9" s="40" t="s">
        <v>44</v>
      </c>
      <c r="J9" s="44">
        <v>14</v>
      </c>
      <c r="K9" s="45">
        <v>25</v>
      </c>
      <c r="L9" s="17" t="s">
        <v>128</v>
      </c>
    </row>
    <row r="10" spans="1:13" ht="15.6" x14ac:dyDescent="0.3">
      <c r="A10" s="10">
        <v>5</v>
      </c>
      <c r="B10" s="40" t="s">
        <v>117</v>
      </c>
      <c r="C10" s="41" t="s">
        <v>118</v>
      </c>
      <c r="D10" s="41" t="s">
        <v>119</v>
      </c>
      <c r="E10" s="41" t="s">
        <v>120</v>
      </c>
      <c r="F10" s="42">
        <v>37476</v>
      </c>
      <c r="G10" s="30" t="s">
        <v>42</v>
      </c>
      <c r="H10" s="43">
        <v>11</v>
      </c>
      <c r="I10" s="40" t="s">
        <v>44</v>
      </c>
      <c r="J10" s="47">
        <v>18</v>
      </c>
      <c r="K10" s="45">
        <v>33</v>
      </c>
      <c r="L10" s="17" t="s">
        <v>128</v>
      </c>
    </row>
    <row r="11" spans="1:13" ht="15.6" x14ac:dyDescent="0.3">
      <c r="A11" s="10">
        <v>6</v>
      </c>
      <c r="B11" s="40" t="s">
        <v>121</v>
      </c>
      <c r="C11" s="48" t="s">
        <v>122</v>
      </c>
      <c r="D11" s="48" t="s">
        <v>123</v>
      </c>
      <c r="E11" s="48" t="s">
        <v>54</v>
      </c>
      <c r="F11" s="42">
        <v>37319</v>
      </c>
      <c r="G11" s="30" t="s">
        <v>42</v>
      </c>
      <c r="H11" s="48">
        <v>11</v>
      </c>
      <c r="I11" s="40" t="s">
        <v>44</v>
      </c>
      <c r="J11" s="44">
        <v>15</v>
      </c>
      <c r="K11" s="45">
        <v>27</v>
      </c>
      <c r="L11" s="17" t="s">
        <v>128</v>
      </c>
    </row>
    <row r="12" spans="1:13" ht="15.6" x14ac:dyDescent="0.3">
      <c r="B12" s="49"/>
      <c r="C12" s="55" t="s">
        <v>23</v>
      </c>
      <c r="D12" s="55"/>
      <c r="E12" s="55"/>
      <c r="F12" s="55"/>
      <c r="G12" s="55"/>
      <c r="H12" s="49"/>
      <c r="I12" s="49"/>
      <c r="J12" s="49"/>
      <c r="K12" s="49"/>
      <c r="L12" s="49"/>
    </row>
    <row r="13" spans="1:13" ht="15.6" x14ac:dyDescent="0.3">
      <c r="B13" s="49"/>
      <c r="C13" s="55" t="s">
        <v>125</v>
      </c>
      <c r="D13" s="55"/>
      <c r="E13" s="55"/>
      <c r="F13" s="55"/>
      <c r="G13" s="55"/>
      <c r="H13" s="49"/>
      <c r="I13" s="49"/>
      <c r="J13" s="49"/>
      <c r="K13" s="49"/>
      <c r="L13" s="49"/>
    </row>
    <row r="14" spans="1:13" ht="15.6" x14ac:dyDescent="0.3">
      <c r="B14" s="49"/>
      <c r="C14" s="55" t="s">
        <v>127</v>
      </c>
      <c r="D14" s="55"/>
      <c r="E14" s="55"/>
      <c r="F14" s="55"/>
      <c r="G14" s="55"/>
      <c r="H14" s="49"/>
      <c r="I14" s="49"/>
      <c r="J14" s="49"/>
      <c r="K14" s="49"/>
      <c r="L14" s="49"/>
    </row>
    <row r="15" spans="1:13" ht="15.6" x14ac:dyDescent="0.3">
      <c r="B15" s="49"/>
      <c r="C15" s="55" t="s">
        <v>126</v>
      </c>
      <c r="D15" s="55"/>
      <c r="E15" s="55"/>
      <c r="F15" s="55"/>
      <c r="G15" s="55"/>
      <c r="H15" s="49"/>
      <c r="I15" s="49"/>
      <c r="J15" s="49"/>
      <c r="K15" s="49"/>
      <c r="L15" s="49"/>
    </row>
    <row r="16" spans="1:13" x14ac:dyDescent="0.3">
      <c r="C16" s="52" t="s">
        <v>23</v>
      </c>
      <c r="D16" s="52"/>
      <c r="E16" s="52"/>
      <c r="F16" s="52"/>
      <c r="G16" s="52"/>
    </row>
  </sheetData>
  <autoFilter ref="A5:M5"/>
  <mergeCells count="8">
    <mergeCell ref="C15:G15"/>
    <mergeCell ref="C16:G16"/>
    <mergeCell ref="A1:L1"/>
    <mergeCell ref="B2:C2"/>
    <mergeCell ref="G2:J2"/>
    <mergeCell ref="C12:G12"/>
    <mergeCell ref="C13:G13"/>
    <mergeCell ref="C14:G14"/>
  </mergeCells>
  <phoneticPr fontId="10" type="noConversion"/>
  <pageMargins left="0.7" right="0.7" top="0.75" bottom="0.75" header="0.3" footer="0.3"/>
  <pageSetup paperSize="9" scale="62" orientation="landscape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L5" sqref="L5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53" t="s">
        <v>25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"/>
      <c r="N1" s="2"/>
      <c r="O1" s="2"/>
    </row>
    <row r="2" spans="1:15" ht="21" x14ac:dyDescent="0.4">
      <c r="A2" s="3"/>
      <c r="B2" s="54" t="s">
        <v>24</v>
      </c>
      <c r="C2" s="54"/>
      <c r="G2" s="52" t="s">
        <v>34</v>
      </c>
      <c r="H2" s="52"/>
      <c r="I2" s="52"/>
      <c r="J2" s="52"/>
      <c r="K2" s="2"/>
      <c r="L2" s="2"/>
      <c r="M2" s="2"/>
      <c r="N2" s="56"/>
      <c r="O2" s="56"/>
    </row>
    <row r="3" spans="1:15" ht="18" x14ac:dyDescent="0.35">
      <c r="A3" s="3"/>
      <c r="J3" s="2" t="s">
        <v>2</v>
      </c>
      <c r="K3" s="2"/>
      <c r="L3" s="2"/>
      <c r="M3" s="2"/>
      <c r="N3" s="29"/>
      <c r="O3" s="29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28</v>
      </c>
      <c r="C5" s="32" t="s">
        <v>29</v>
      </c>
      <c r="D5" s="32" t="s">
        <v>30</v>
      </c>
      <c r="E5" s="32" t="s">
        <v>31</v>
      </c>
      <c r="F5" s="26">
        <v>39534</v>
      </c>
      <c r="G5" s="31" t="s">
        <v>32</v>
      </c>
      <c r="H5" s="31">
        <v>5</v>
      </c>
      <c r="I5" s="10" t="s">
        <v>33</v>
      </c>
      <c r="J5" s="14">
        <v>60</v>
      </c>
      <c r="K5" s="15">
        <v>60</v>
      </c>
      <c r="L5" s="17" t="s">
        <v>35</v>
      </c>
    </row>
    <row r="6" spans="1:15" x14ac:dyDescent="0.3">
      <c r="A6" s="10">
        <v>7</v>
      </c>
      <c r="B6" s="10"/>
      <c r="C6" s="32"/>
      <c r="D6" s="32"/>
      <c r="E6" s="32"/>
      <c r="F6" s="34"/>
      <c r="G6" s="31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2"/>
      <c r="D7" s="32"/>
      <c r="E7" s="32"/>
      <c r="F7" s="26"/>
      <c r="G7" s="31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2"/>
      <c r="D8" s="32"/>
      <c r="E8" s="32"/>
      <c r="F8" s="26"/>
      <c r="G8" s="31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1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>
        <v>6</v>
      </c>
      <c r="B11" s="10"/>
      <c r="C11" s="32"/>
      <c r="D11" s="32"/>
      <c r="E11" s="32"/>
      <c r="F11" s="26"/>
      <c r="G11" s="31"/>
      <c r="H11" s="22"/>
      <c r="I11" s="10"/>
      <c r="J11" s="14"/>
      <c r="K11" s="15"/>
      <c r="L11" s="17"/>
    </row>
    <row r="12" spans="1:15" x14ac:dyDescent="0.3">
      <c r="A12" s="10">
        <v>9</v>
      </c>
      <c r="B12" s="10"/>
      <c r="C12" s="13"/>
      <c r="D12" s="10"/>
      <c r="E12" s="10"/>
      <c r="F12" s="35"/>
      <c r="G12" s="31"/>
      <c r="H12" s="10"/>
      <c r="I12" s="10"/>
      <c r="J12" s="14"/>
      <c r="K12" s="15"/>
      <c r="L12" s="17"/>
    </row>
    <row r="13" spans="1:15" x14ac:dyDescent="0.3">
      <c r="A13" s="10">
        <v>5</v>
      </c>
      <c r="B13" s="10"/>
      <c r="C13" s="32"/>
      <c r="D13" s="32"/>
      <c r="E13" s="32"/>
      <c r="F13" s="26"/>
      <c r="G13" s="31"/>
      <c r="H13" s="22"/>
      <c r="I13" s="10"/>
      <c r="J13" s="14"/>
      <c r="K13" s="15"/>
      <c r="L13" s="17"/>
    </row>
    <row r="15" spans="1:15" x14ac:dyDescent="0.3">
      <c r="C15" s="52" t="s">
        <v>21</v>
      </c>
      <c r="D15" s="52"/>
      <c r="E15" s="52"/>
      <c r="F15" s="52"/>
      <c r="G15" s="52"/>
    </row>
    <row r="16" spans="1:15" x14ac:dyDescent="0.3">
      <c r="C16" s="52" t="s">
        <v>22</v>
      </c>
      <c r="D16" s="52"/>
      <c r="E16" s="52"/>
      <c r="F16" s="52"/>
      <c r="G16" s="52"/>
    </row>
    <row r="17" spans="3:7" x14ac:dyDescent="0.3">
      <c r="C17" s="52" t="s">
        <v>23</v>
      </c>
      <c r="D17" s="52"/>
      <c r="E17" s="52"/>
      <c r="F17" s="52"/>
      <c r="G17" s="52"/>
    </row>
    <row r="18" spans="3:7" x14ac:dyDescent="0.3">
      <c r="C18" s="52" t="s">
        <v>23</v>
      </c>
      <c r="D18" s="52"/>
      <c r="E18" s="52"/>
      <c r="F18" s="52"/>
      <c r="G18" s="52"/>
    </row>
  </sheetData>
  <autoFilter ref="A4:U4">
    <sortState ref="A5:U13">
      <sortCondition descending="1" ref="K4"/>
    </sortState>
  </autoFilter>
  <mergeCells count="8">
    <mergeCell ref="A1:L1"/>
    <mergeCell ref="B2:C2"/>
    <mergeCell ref="G2:J2"/>
    <mergeCell ref="C17:G17"/>
    <mergeCell ref="C18:G18"/>
    <mergeCell ref="N2:O2"/>
    <mergeCell ref="C15:G15"/>
    <mergeCell ref="C16:G16"/>
  </mergeCells>
  <phoneticPr fontId="10" type="noConversion"/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1"/>
      <c r="T1" s="2"/>
      <c r="U1" s="2"/>
    </row>
    <row r="2" spans="1:21" ht="21" x14ac:dyDescent="0.4">
      <c r="A2" s="3"/>
      <c r="B2" s="54" t="s">
        <v>24</v>
      </c>
      <c r="C2" s="54"/>
      <c r="G2" s="52" t="s">
        <v>1</v>
      </c>
      <c r="H2" s="52"/>
      <c r="I2" s="52"/>
      <c r="J2" s="52"/>
      <c r="K2" s="2"/>
      <c r="L2" s="2"/>
      <c r="M2" s="2"/>
      <c r="N2" s="2"/>
      <c r="O2" s="2"/>
      <c r="P2" s="2"/>
      <c r="Q2" s="2"/>
      <c r="R2" s="2"/>
      <c r="S2" s="2"/>
      <c r="T2" s="56"/>
      <c r="U2" s="56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>(J24*100)/90</f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4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4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4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4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4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4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4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4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52" t="s">
        <v>21</v>
      </c>
      <c r="D35" s="52"/>
      <c r="E35" s="52"/>
      <c r="F35" s="52"/>
      <c r="G35" s="52"/>
    </row>
    <row r="36" spans="1:18" x14ac:dyDescent="0.3">
      <c r="C36" s="52" t="s">
        <v>22</v>
      </c>
      <c r="D36" s="52"/>
      <c r="E36" s="52"/>
      <c r="F36" s="52"/>
      <c r="G36" s="52"/>
    </row>
    <row r="37" spans="1:18" x14ac:dyDescent="0.3">
      <c r="C37" s="52" t="s">
        <v>23</v>
      </c>
      <c r="D37" s="52"/>
      <c r="E37" s="52"/>
      <c r="F37" s="52"/>
      <c r="G37" s="52"/>
    </row>
    <row r="38" spans="1:18" x14ac:dyDescent="0.3">
      <c r="C38" s="52" t="s">
        <v>23</v>
      </c>
      <c r="D38" s="52"/>
      <c r="E38" s="52"/>
      <c r="F38" s="52"/>
      <c r="G38" s="52"/>
    </row>
  </sheetData>
  <mergeCells count="8">
    <mergeCell ref="C38:G38"/>
    <mergeCell ref="A1:R1"/>
    <mergeCell ref="B2:C2"/>
    <mergeCell ref="G2:J2"/>
    <mergeCell ref="T2:U2"/>
    <mergeCell ref="C35:G35"/>
    <mergeCell ref="C36:G36"/>
    <mergeCell ref="C37:G37"/>
  </mergeCells>
  <phoneticPr fontId="10" type="noConversion"/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0" type="noConversion"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honeticPr fontId="1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2019-11-01T08:36:45Z</dcterms:modified>
</cp:coreProperties>
</file>